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chenkovaOV\Desktop\На сайт\проект исполн. 2022\3.6.-3.26. Таб. 5-25 к Пояснит.записке (анализ исполн. МП и непрогр.расходов)\"/>
    </mc:Choice>
  </mc:AlternateContent>
  <bookViews>
    <workbookView xWindow="0" yWindow="0" windowWidth="23040" windowHeight="9210"/>
  </bookViews>
  <sheets>
    <sheet name=" 2022 год" sheetId="4" r:id="rId1"/>
  </sheets>
  <definedNames>
    <definedName name="Z_2E2A8C07_8831_41F0_B52F_B614194E7F4C_.wvu.Rows" localSheetId="0" hidden="1">' 2022 год'!#REF!,' 2022 год'!#REF!,' 2022 год'!#REF!</definedName>
    <definedName name="Z_8D367FE6_8E3D_48F1_B792_D95B5A972276_.wvu.PrintArea" localSheetId="0" hidden="1">' 2022 год'!$A$2:$P$10</definedName>
    <definedName name="Z_9CED2D23_9784_4C9B_AB57_81C3289DF050_.wvu.PrintArea" localSheetId="0" hidden="1">' 2022 год'!$A$2:$P$10</definedName>
    <definedName name="Z_9CED2D23_9784_4C9B_AB57_81C3289DF050_.wvu.PrintTitles" localSheetId="0" hidden="1">' 2022 год'!#REF!</definedName>
    <definedName name="Z_9CED2D23_9784_4C9B_AB57_81C3289DF050_.wvu.Rows" localSheetId="0" hidden="1">' 2022 год'!#REF!,' 2022 год'!#REF!,' 2022 год'!#REF!,' 2022 год'!#REF!,' 2022 год'!#REF!,' 2022 год'!#REF!,' 2022 год'!#REF!,' 2022 год'!#REF!,' 2022 год'!#REF!</definedName>
    <definedName name="Z_E409EBDA_771B_4460_AC48_4A58A237637E_.wvu.PrintArea" localSheetId="0" hidden="1">' 2022 год'!$A$2:$P$10</definedName>
    <definedName name="Z_E409EBDA_771B_4460_AC48_4A58A237637E_.wvu.PrintTitles" localSheetId="0" hidden="1">' 2022 год'!#REF!</definedName>
    <definedName name="Z_F6F3FB2C_CCA0_44E7_8151_E2E2B03D2BF8_.wvu.PrintArea" localSheetId="0" hidden="1">' 2022 год'!$A$2:$P$10</definedName>
    <definedName name="Z_F6F3FB2C_CCA0_44E7_8151_E2E2B03D2BF8_.wvu.PrintTitles" localSheetId="0" hidden="1">' 2022 год'!#REF!</definedName>
    <definedName name="Z_F6F3FB2C_CCA0_44E7_8151_E2E2B03D2BF8_.wvu.Rows" localSheetId="0" hidden="1">' 2022 год'!#REF!</definedName>
    <definedName name="Z_FD769CDD_3D11_4353_AFD4_AAFBE29581A4_.wvu.PrintArea" localSheetId="0" hidden="1">' 2022 год'!$A$2:$P$10</definedName>
    <definedName name="Z_FD769CDD_3D11_4353_AFD4_AAFBE29581A4_.wvu.PrintTitles" localSheetId="0" hidden="1">' 2022 год'!#REF!</definedName>
    <definedName name="_xlnm.Print_Titles" localSheetId="0">' 2022 год'!$6:$10</definedName>
    <definedName name="_xlnm.Print_Area" localSheetId="0">' 2022 год'!$A$1:$P$21</definedName>
  </definedNames>
  <calcPr calcId="162913"/>
  <customWorkbookViews>
    <customWorkbookView name="Рыбачок Марина Геннадьевна - Личное представление" guid="{E409EBDA-771B-4460-AC48-4A58A237637E}" mergeInterval="0" personalView="1" maximized="1" windowWidth="1916" windowHeight="835" activeSheetId="1"/>
    <customWorkbookView name="Администрация - Личное представление" guid="{2E2A8C07-8831-41F0-B52F-B614194E7F4C}" mergeInterval="0" personalView="1" maximized="1" windowWidth="1276" windowHeight="858" activeSheetId="1"/>
    <customWorkbookView name="Наталья С. Галкина - Личное представление" guid="{9CED2D23-9784-4C9B-AB57-81C3289DF050}" mergeInterval="0" personalView="1" maximized="1" windowWidth="1276" windowHeight="715" activeSheetId="1"/>
    <customWorkbookView name="CMP - Личное представление" guid="{8D367FE6-8E3D-48F1-B792-D95B5A972276}" mergeInterval="0" personalView="1" maximized="1" windowWidth="1276" windowHeight="832" activeSheetId="1"/>
    <customWorkbookView name="NikonovaVE - Личное представление" guid="{F6F3FB2C-CCA0-44E7-8151-E2E2B03D2BF8}" mergeInterval="0" personalView="1" maximized="1" windowWidth="1916" windowHeight="908" activeSheetId="1"/>
    <customWorkbookView name="Сесюнина - Личное представление" guid="{02E41CAE-74B7-4181-9FA4-188401693EA8}" mergeInterval="0" personalView="1" maximized="1" windowWidth="1916" windowHeight="811" activeSheetId="1"/>
    <customWorkbookView name="Пантелеев  - Личное представление" guid="{FD769CDD-3D11-4353-AFD4-AAFBE29581A4}" mergeInterval="0" personalView="1" maximized="1" windowWidth="1916" windowHeight="835" activeSheetId="1"/>
  </customWorkbookViews>
</workbook>
</file>

<file path=xl/calcChain.xml><?xml version="1.0" encoding="utf-8"?>
<calcChain xmlns="http://schemas.openxmlformats.org/spreadsheetml/2006/main">
  <c r="J12" i="4" l="1"/>
  <c r="K12" i="4"/>
  <c r="F12" i="4"/>
  <c r="G12" i="4"/>
  <c r="E13" i="4"/>
  <c r="E12" i="4" s="1"/>
  <c r="O18" i="4"/>
  <c r="N18" i="4"/>
  <c r="M18" i="4"/>
  <c r="H18" i="4"/>
  <c r="D18" i="4"/>
  <c r="L18" i="4" l="1"/>
  <c r="D12" i="4"/>
  <c r="M14" i="4"/>
  <c r="M20" i="4" l="1"/>
  <c r="M19" i="4" s="1"/>
  <c r="O21" i="4"/>
  <c r="N21" i="4"/>
  <c r="M21" i="4"/>
  <c r="H21" i="4"/>
  <c r="D21" i="4"/>
  <c r="O20" i="4"/>
  <c r="O19" i="4" s="1"/>
  <c r="N20" i="4"/>
  <c r="N19" i="4" s="1"/>
  <c r="H20" i="4"/>
  <c r="D20" i="4"/>
  <c r="K19" i="4"/>
  <c r="J19" i="4"/>
  <c r="I19" i="4"/>
  <c r="G19" i="4"/>
  <c r="F19" i="4"/>
  <c r="E19" i="4"/>
  <c r="L19" i="4" l="1"/>
  <c r="H19" i="4"/>
  <c r="L21" i="4"/>
  <c r="L20" i="4"/>
  <c r="D19" i="4"/>
  <c r="K13" i="4"/>
  <c r="J13" i="4"/>
  <c r="I13" i="4"/>
  <c r="I12" i="4" s="1"/>
  <c r="G13" i="4"/>
  <c r="F13" i="4"/>
  <c r="H15" i="4" l="1"/>
  <c r="N14" i="4" l="1"/>
  <c r="O14" i="4"/>
  <c r="N15" i="4"/>
  <c r="O15" i="4"/>
  <c r="N16" i="4"/>
  <c r="M16" i="4"/>
  <c r="O16" i="4"/>
  <c r="N17" i="4"/>
  <c r="O17" i="4"/>
  <c r="N13" i="4" l="1"/>
  <c r="N12" i="4" s="1"/>
  <c r="O13" i="4"/>
  <c r="O12" i="4" s="1"/>
  <c r="J11" i="4"/>
  <c r="D17" i="4"/>
  <c r="H17" i="4"/>
  <c r="D16" i="4"/>
  <c r="K11" i="4"/>
  <c r="F11" i="4"/>
  <c r="G11" i="4"/>
  <c r="M15" i="4"/>
  <c r="D15" i="4"/>
  <c r="H14" i="4"/>
  <c r="D14" i="4"/>
  <c r="M17" i="4"/>
  <c r="H16" i="4"/>
  <c r="M13" i="4" l="1"/>
  <c r="H13" i="4"/>
  <c r="H12" i="4" s="1"/>
  <c r="D13" i="4"/>
  <c r="L16" i="4"/>
  <c r="L15" i="4"/>
  <c r="L17" i="4"/>
  <c r="L14" i="4"/>
  <c r="E11" i="4"/>
  <c r="I11" i="4"/>
  <c r="H11" i="4" s="1"/>
  <c r="M12" i="4" l="1"/>
  <c r="L12" i="4" s="1"/>
  <c r="M11" i="4"/>
  <c r="L13" i="4"/>
  <c r="O11" i="4"/>
  <c r="D11" i="4"/>
  <c r="N11" i="4"/>
  <c r="L11" i="4" l="1"/>
</calcChain>
</file>

<file path=xl/sharedStrings.xml><?xml version="1.0" encoding="utf-8"?>
<sst xmlns="http://schemas.openxmlformats.org/spreadsheetml/2006/main" count="63" uniqueCount="52">
  <si>
    <t>№ п/п</t>
  </si>
  <si>
    <t>Наименование показателя</t>
  </si>
  <si>
    <t>в том числе</t>
  </si>
  <si>
    <t>Примечание
 (причина исполнения не в полном объеме)</t>
  </si>
  <si>
    <t>средства бюджета города</t>
  </si>
  <si>
    <t>средства бюджета автономного округа,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</si>
  <si>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</si>
  <si>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</si>
  <si>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</si>
  <si>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</si>
  <si>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</si>
  <si>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</si>
  <si>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</si>
  <si>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</si>
  <si>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</si>
  <si>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9</t>
  </si>
  <si>
    <t>11</t>
  </si>
  <si>
    <t>МБ - средства бюджета города</t>
  </si>
  <si>
    <t>ОБ, ФБ - средства бюджета автономного округа, федерального бюджета</t>
  </si>
  <si>
    <t>Обеспечение деятельности управления экономики Администрации города Когалыма</t>
  </si>
  <si>
    <t>Исполнитель</t>
  </si>
  <si>
    <t>16</t>
  </si>
  <si>
    <t>тыс.руб.</t>
  </si>
  <si>
    <t>Расходы всего:</t>
  </si>
  <si>
    <t>Администрация города Когалыма</t>
  </si>
  <si>
    <t>Отклонение
гр. 8-гр.4</t>
  </si>
  <si>
    <t>Мониторинг социально-экономического развития города Когалыма</t>
  </si>
  <si>
    <t xml:space="preserve">Исполнение </t>
  </si>
  <si>
    <t>1.1</t>
  </si>
  <si>
    <t>1.1.1</t>
  </si>
  <si>
    <t>Муниципальная программа "Социально-экономическое развитие и инвестиции муниципального образования город Когалым"</t>
  </si>
  <si>
    <t>1.1.3</t>
  </si>
  <si>
    <t>1.1.4</t>
  </si>
  <si>
    <t>Подпрограмма  "Совершенствование системы муниципального стратегического управления, повышение инвестиционной привлекательности и развитие конкуренции"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</si>
  <si>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</si>
  <si>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Обеспечение деятельности управления инвестиционной деятельности и развития предпринимательства Администрации города Когалыма</t>
  </si>
  <si>
    <t xml:space="preserve"> целевые средства, в т.ч. средства ПАО "ЛУКОЙЛ" </t>
  </si>
  <si>
    <t xml:space="preserve">ЦС - целевые средства, в т.ч. средства ПАО "ЛУКОЙЛ" </t>
  </si>
  <si>
    <t>Подпрограмма "Развитие малого и среднего предпринимательства"</t>
  </si>
  <si>
    <t>Региональный проект "Создание условий для лёгкого старта и комфортного ведения бизнеса"</t>
  </si>
  <si>
    <t>2.1</t>
  </si>
  <si>
    <t>Региональный проект "Акселерация субъектов малого и среднего предпринимательства"</t>
  </si>
  <si>
    <t>2.2</t>
  </si>
  <si>
    <t>1.1.2</t>
  </si>
  <si>
    <t>Организация и проведение процедуры определения поставщика (подрядчика, исполнителя) для заказчиков города Когалыма (обеспечение деятельности отдела муниципального заказа)</t>
  </si>
  <si>
    <t>МБ. Договор на оказание услуг по предоставлению статистической информации заключен на меньшую сумму.</t>
  </si>
  <si>
    <t xml:space="preserve">План за  2022 год
 (с учётом внесенных изменений) </t>
  </si>
  <si>
    <t>1.2</t>
  </si>
  <si>
    <t xml:space="preserve"> Основное мероприятие Проект города Когалыма  "Организация и проведение мероприятий, связанных с разработкой бренда города Когалыма"</t>
  </si>
  <si>
    <t>МБ. По оплате труда, в связи с наличием больничных листов и временной вакантной ставки по беременности и родам.</t>
  </si>
  <si>
    <t>Анализ исполнения расходов за 2022 года</t>
  </si>
  <si>
    <t>Таблица 17
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</si>
</sst>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0\.00\.00"/>
    <numFmt numFmtId="168" formatCode="00.\0.\0000"/>
  </numFmts>
  <fonts count="32" x14ac:knownFonts="1">
    <font>
      <sz val="10"/>
      <name val="Arial"/>
    </font>
    <font>
      <sz val="10"/>
      <name val="Helv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14" borderId="8" applyNumberFormat="0" applyFont="0" applyAlignment="0" applyProtection="0"/>
    <xf numFmtId="0" fontId="16" fillId="0" borderId="9" applyNumberFormat="0" applyFill="0" applyAlignment="0" applyProtection="0"/>
    <xf numFmtId="0" fontId="1" fillId="0" borderId="0"/>
    <xf numFmtId="0" fontId="17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8" fillId="3" borderId="0" applyNumberFormat="0" applyBorder="0" applyAlignment="0" applyProtection="0"/>
  </cellStyleXfs>
  <cellXfs count="71">
    <xf numFmtId="0" fontId="0" fillId="0" borderId="0" xfId="0"/>
    <xf numFmtId="0" fontId="22" fillId="0" borderId="0" xfId="33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22" fillId="15" borderId="0" xfId="0" applyFont="1" applyFill="1" applyAlignment="1">
      <alignment vertical="center"/>
    </xf>
    <xf numFmtId="0" fontId="22" fillId="16" borderId="0" xfId="0" applyFont="1" applyFill="1" applyAlignment="1">
      <alignment vertical="center"/>
    </xf>
    <xf numFmtId="0" fontId="22" fillId="17" borderId="0" xfId="0" applyFont="1" applyFill="1" applyAlignment="1">
      <alignment vertical="center"/>
    </xf>
    <xf numFmtId="49" fontId="22" fillId="17" borderId="0" xfId="0" applyNumberFormat="1" applyFont="1" applyFill="1" applyAlignment="1">
      <alignment horizontal="center" vertical="center"/>
    </xf>
    <xf numFmtId="0" fontId="22" fillId="17" borderId="0" xfId="0" applyFont="1" applyFill="1" applyAlignment="1">
      <alignment horizontal="left" vertical="center" wrapText="1"/>
    </xf>
    <xf numFmtId="166" fontId="23" fillId="17" borderId="0" xfId="0" applyNumberFormat="1" applyFont="1" applyFill="1" applyAlignment="1">
      <alignment vertical="center"/>
    </xf>
    <xf numFmtId="166" fontId="22" fillId="17" borderId="0" xfId="0" applyNumberFormat="1" applyFont="1" applyFill="1" applyAlignment="1">
      <alignment vertical="center"/>
    </xf>
    <xf numFmtId="164" fontId="23" fillId="17" borderId="0" xfId="0" applyNumberFormat="1" applyFont="1" applyFill="1" applyAlignment="1">
      <alignment vertical="center"/>
    </xf>
    <xf numFmtId="164" fontId="22" fillId="17" borderId="0" xfId="0" applyNumberFormat="1" applyFont="1" applyFill="1" applyAlignment="1">
      <alignment vertical="center"/>
    </xf>
    <xf numFmtId="166" fontId="25" fillId="17" borderId="0" xfId="0" applyNumberFormat="1" applyFont="1" applyFill="1" applyAlignment="1">
      <alignment horizontal="right" vertical="center" wrapText="1"/>
    </xf>
    <xf numFmtId="49" fontId="23" fillId="17" borderId="0" xfId="33" applyNumberFormat="1" applyFont="1" applyFill="1" applyAlignment="1" applyProtection="1">
      <alignment horizontal="center" vertical="center"/>
      <protection hidden="1"/>
    </xf>
    <xf numFmtId="49" fontId="24" fillId="17" borderId="0" xfId="33" applyNumberFormat="1" applyFont="1" applyFill="1" applyAlignment="1" applyProtection="1">
      <alignment horizontal="left" vertical="center"/>
      <protection hidden="1"/>
    </xf>
    <xf numFmtId="49" fontId="24" fillId="17" borderId="0" xfId="33" applyNumberFormat="1" applyFont="1" applyFill="1" applyAlignment="1" applyProtection="1">
      <alignment horizontal="left" vertical="center" wrapText="1"/>
      <protection hidden="1"/>
    </xf>
    <xf numFmtId="49" fontId="22" fillId="17" borderId="0" xfId="33" applyNumberFormat="1" applyFont="1" applyFill="1" applyAlignment="1" applyProtection="1">
      <alignment horizontal="right" vertical="center"/>
      <protection hidden="1"/>
    </xf>
    <xf numFmtId="49" fontId="27" fillId="17" borderId="10" xfId="0" applyNumberFormat="1" applyFont="1" applyFill="1" applyBorder="1" applyAlignment="1" applyProtection="1">
      <alignment horizontal="center" vertical="center" wrapText="1"/>
      <protection hidden="1"/>
    </xf>
    <xf numFmtId="166" fontId="23" fillId="17" borderId="0" xfId="0" applyNumberFormat="1" applyFont="1" applyFill="1" applyAlignment="1">
      <alignment horizontal="justify" vertical="center"/>
    </xf>
    <xf numFmtId="166" fontId="22" fillId="17" borderId="0" xfId="0" applyNumberFormat="1" applyFont="1" applyFill="1" applyAlignment="1">
      <alignment horizontal="justify" vertical="center"/>
    </xf>
    <xf numFmtId="164" fontId="23" fillId="17" borderId="0" xfId="0" applyNumberFormat="1" applyFont="1" applyFill="1" applyAlignment="1">
      <alignment horizontal="justify" vertical="center"/>
    </xf>
    <xf numFmtId="164" fontId="22" fillId="17" borderId="0" xfId="0" applyNumberFormat="1" applyFont="1" applyFill="1" applyAlignment="1">
      <alignment horizontal="justify" vertical="center"/>
    </xf>
    <xf numFmtId="166" fontId="22" fillId="17" borderId="0" xfId="0" applyNumberFormat="1" applyFont="1" applyFill="1" applyAlignment="1">
      <alignment horizontal="justify" vertical="center" wrapText="1"/>
    </xf>
    <xf numFmtId="2" fontId="24" fillId="17" borderId="0" xfId="33" applyNumberFormat="1" applyFont="1" applyFill="1" applyAlignment="1" applyProtection="1">
      <alignment horizontal="left" vertical="center"/>
      <protection hidden="1"/>
    </xf>
    <xf numFmtId="166" fontId="27" fillId="17" borderId="10" xfId="0" applyNumberFormat="1" applyFont="1" applyFill="1" applyBorder="1" applyAlignment="1" applyProtection="1">
      <alignment horizontal="center" vertical="center" wrapText="1"/>
      <protection hidden="1"/>
    </xf>
    <xf numFmtId="0" fontId="29" fillId="0" borderId="0" xfId="33" applyFont="1" applyAlignment="1">
      <alignment vertical="center"/>
    </xf>
    <xf numFmtId="49" fontId="27" fillId="17" borderId="10" xfId="0" applyNumberFormat="1" applyFont="1" applyFill="1" applyBorder="1" applyAlignment="1">
      <alignment horizontal="center" vertical="center"/>
    </xf>
    <xf numFmtId="167" fontId="27" fillId="17" borderId="10" xfId="24" applyNumberFormat="1" applyFont="1" applyFill="1" applyBorder="1" applyAlignment="1" applyProtection="1">
      <alignment horizontal="left" vertical="center" wrapText="1"/>
      <protection hidden="1"/>
    </xf>
    <xf numFmtId="167" fontId="27" fillId="17" borderId="10" xfId="24" applyNumberFormat="1" applyFont="1" applyFill="1" applyBorder="1" applyAlignment="1" applyProtection="1">
      <alignment horizontal="center" vertical="center" wrapText="1"/>
      <protection hidden="1"/>
    </xf>
    <xf numFmtId="49" fontId="31" fillId="17" borderId="10" xfId="0" applyNumberFormat="1" applyFont="1" applyFill="1" applyBorder="1" applyAlignment="1">
      <alignment horizontal="center" vertical="center"/>
    </xf>
    <xf numFmtId="49" fontId="30" fillId="17" borderId="10" xfId="0" applyNumberFormat="1" applyFont="1" applyFill="1" applyBorder="1" applyAlignment="1">
      <alignment horizontal="center" vertical="center"/>
    </xf>
    <xf numFmtId="167" fontId="30" fillId="17" borderId="10" xfId="24" applyNumberFormat="1" applyFont="1" applyFill="1" applyBorder="1" applyAlignment="1" applyProtection="1">
      <alignment horizontal="justify" vertical="center" wrapText="1"/>
      <protection hidden="1"/>
    </xf>
    <xf numFmtId="166" fontId="30" fillId="17" borderId="10" xfId="33" applyNumberFormat="1" applyFont="1" applyFill="1" applyBorder="1" applyAlignment="1">
      <alignment horizontal="left" vertical="center" wrapText="1"/>
    </xf>
    <xf numFmtId="166" fontId="30" fillId="17" borderId="10" xfId="24" applyNumberFormat="1" applyFont="1" applyFill="1" applyBorder="1" applyAlignment="1" applyProtection="1">
      <alignment horizontal="center" vertical="center"/>
      <protection hidden="1"/>
    </xf>
    <xf numFmtId="166" fontId="30" fillId="17" borderId="10" xfId="0" applyNumberFormat="1" applyFont="1" applyFill="1" applyBorder="1" applyAlignment="1">
      <alignment horizontal="center" vertical="center"/>
    </xf>
    <xf numFmtId="168" fontId="31" fillId="17" borderId="10" xfId="24" applyNumberFormat="1" applyFont="1" applyFill="1" applyBorder="1" applyAlignment="1" applyProtection="1">
      <alignment vertical="center" wrapText="1"/>
      <protection hidden="1"/>
    </xf>
    <xf numFmtId="166" fontId="31" fillId="17" borderId="10" xfId="24" applyNumberFormat="1" applyFont="1" applyFill="1" applyBorder="1" applyAlignment="1" applyProtection="1">
      <alignment horizontal="center" vertical="center"/>
      <protection hidden="1"/>
    </xf>
    <xf numFmtId="166" fontId="31" fillId="17" borderId="10" xfId="0" applyNumberFormat="1" applyFont="1" applyFill="1" applyBorder="1" applyAlignment="1">
      <alignment horizontal="right" vertical="center" wrapText="1"/>
    </xf>
    <xf numFmtId="167" fontId="31" fillId="17" borderId="10" xfId="24" applyNumberFormat="1" applyFont="1" applyFill="1" applyBorder="1" applyAlignment="1" applyProtection="1">
      <alignment horizontal="justify" vertical="center" wrapText="1"/>
      <protection hidden="1"/>
    </xf>
    <xf numFmtId="166" fontId="31" fillId="17" borderId="10" xfId="0" applyNumberFormat="1" applyFont="1" applyFill="1" applyBorder="1" applyAlignment="1">
      <alignment horizontal="center" vertical="center"/>
    </xf>
    <xf numFmtId="166" fontId="31" fillId="17" borderId="13" xfId="0" applyNumberFormat="1" applyFont="1" applyFill="1" applyBorder="1" applyAlignment="1">
      <alignment horizontal="left" vertical="center" wrapText="1"/>
    </xf>
    <xf numFmtId="168" fontId="31" fillId="17" borderId="10" xfId="24" applyNumberFormat="1" applyFont="1" applyFill="1" applyBorder="1" applyAlignment="1" applyProtection="1">
      <alignment horizontal="justify" vertical="center" wrapText="1"/>
      <protection hidden="1"/>
    </xf>
    <xf numFmtId="166" fontId="31" fillId="17" borderId="10" xfId="0" applyNumberFormat="1" applyFont="1" applyFill="1" applyBorder="1" applyAlignment="1">
      <alignment horizontal="left" vertical="center" wrapText="1"/>
    </xf>
    <xf numFmtId="166" fontId="27" fillId="17" borderId="10" xfId="0" applyNumberFormat="1" applyFont="1" applyFill="1" applyBorder="1" applyAlignment="1">
      <alignment horizontal="center" vertical="center"/>
    </xf>
    <xf numFmtId="166" fontId="27" fillId="17" borderId="10" xfId="24" applyNumberFormat="1" applyFont="1" applyFill="1" applyBorder="1" applyAlignment="1" applyProtection="1">
      <alignment horizontal="center" vertical="center"/>
      <protection hidden="1"/>
    </xf>
    <xf numFmtId="168" fontId="27" fillId="17" borderId="14" xfId="24" applyNumberFormat="1" applyFont="1" applyFill="1" applyBorder="1" applyAlignment="1" applyProtection="1">
      <alignment horizontal="justify" vertical="center" wrapText="1"/>
      <protection hidden="1"/>
    </xf>
    <xf numFmtId="168" fontId="27" fillId="17" borderId="15" xfId="24" applyNumberFormat="1" applyFont="1" applyFill="1" applyBorder="1" applyAlignment="1" applyProtection="1">
      <alignment horizontal="justify" vertical="center" wrapText="1"/>
      <protection hidden="1"/>
    </xf>
    <xf numFmtId="168" fontId="31" fillId="17" borderId="11" xfId="24" applyNumberFormat="1" applyFont="1" applyFill="1" applyBorder="1" applyAlignment="1" applyProtection="1">
      <alignment horizontal="center" vertical="center" wrapText="1"/>
      <protection hidden="1"/>
    </xf>
    <xf numFmtId="168" fontId="31" fillId="17" borderId="13" xfId="24" applyNumberFormat="1" applyFont="1" applyFill="1" applyBorder="1" applyAlignment="1" applyProtection="1">
      <alignment horizontal="center" vertical="center" wrapText="1"/>
      <protection hidden="1"/>
    </xf>
    <xf numFmtId="168" fontId="27" fillId="17" borderId="10" xfId="24" applyNumberFormat="1" applyFont="1" applyFill="1" applyBorder="1" applyAlignment="1" applyProtection="1">
      <alignment horizontal="justify" vertical="center" wrapText="1"/>
      <protection hidden="1"/>
    </xf>
    <xf numFmtId="166" fontId="27" fillId="17" borderId="10" xfId="0" applyNumberFormat="1" applyFont="1" applyFill="1" applyBorder="1" applyAlignment="1" applyProtection="1">
      <alignment horizontal="center" vertical="center" wrapText="1"/>
      <protection hidden="1"/>
    </xf>
    <xf numFmtId="167" fontId="30" fillId="17" borderId="11" xfId="24" applyNumberFormat="1" applyFont="1" applyFill="1" applyBorder="1" applyAlignment="1" applyProtection="1">
      <alignment horizontal="center" vertical="center" wrapText="1"/>
      <protection hidden="1"/>
    </xf>
    <xf numFmtId="167" fontId="30" fillId="17" borderId="12" xfId="24" applyNumberFormat="1" applyFont="1" applyFill="1" applyBorder="1" applyAlignment="1" applyProtection="1">
      <alignment horizontal="center" vertical="center" wrapText="1"/>
      <protection hidden="1"/>
    </xf>
    <xf numFmtId="167" fontId="30" fillId="17" borderId="13" xfId="24" applyNumberFormat="1" applyFont="1" applyFill="1" applyBorder="1" applyAlignment="1" applyProtection="1">
      <alignment horizontal="center" vertical="center" wrapText="1"/>
      <protection hidden="1"/>
    </xf>
    <xf numFmtId="166" fontId="30" fillId="17" borderId="11" xfId="0" applyNumberFormat="1" applyFont="1" applyFill="1" applyBorder="1" applyAlignment="1">
      <alignment horizontal="left" vertical="center" wrapText="1"/>
    </xf>
    <xf numFmtId="166" fontId="30" fillId="17" borderId="12" xfId="0" applyNumberFormat="1" applyFont="1" applyFill="1" applyBorder="1" applyAlignment="1">
      <alignment horizontal="left" vertical="center" wrapText="1"/>
    </xf>
    <xf numFmtId="166" fontId="30" fillId="17" borderId="13" xfId="0" applyNumberFormat="1" applyFont="1" applyFill="1" applyBorder="1" applyAlignment="1">
      <alignment horizontal="left" vertical="center" wrapText="1"/>
    </xf>
    <xf numFmtId="164" fontId="27" fillId="17" borderId="10" xfId="0" applyNumberFormat="1" applyFont="1" applyFill="1" applyBorder="1" applyAlignment="1" applyProtection="1">
      <alignment horizontal="center" vertical="center" wrapText="1"/>
      <protection hidden="1"/>
    </xf>
    <xf numFmtId="49" fontId="28" fillId="17" borderId="0" xfId="33" applyNumberFormat="1" applyFont="1" applyFill="1" applyAlignment="1" applyProtection="1">
      <alignment horizontal="center" vertical="center"/>
      <protection hidden="1"/>
    </xf>
    <xf numFmtId="49" fontId="27" fillId="17" borderId="11" xfId="0" applyNumberFormat="1" applyFont="1" applyFill="1" applyBorder="1" applyAlignment="1" applyProtection="1">
      <alignment horizontal="center" vertical="center" wrapText="1"/>
      <protection hidden="1"/>
    </xf>
    <xf numFmtId="49" fontId="27" fillId="17" borderId="12" xfId="0" applyNumberFormat="1" applyFont="1" applyFill="1" applyBorder="1" applyAlignment="1" applyProtection="1">
      <alignment horizontal="center" vertical="center" wrapText="1"/>
      <protection hidden="1"/>
    </xf>
    <xf numFmtId="49" fontId="27" fillId="17" borderId="13" xfId="0" applyNumberFormat="1" applyFont="1" applyFill="1" applyBorder="1" applyAlignment="1" applyProtection="1">
      <alignment horizontal="center" vertical="center" wrapText="1"/>
      <protection hidden="1"/>
    </xf>
    <xf numFmtId="0" fontId="27" fillId="17" borderId="10" xfId="0" applyFont="1" applyFill="1" applyBorder="1" applyAlignment="1" applyProtection="1">
      <alignment horizontal="center" vertical="center" wrapText="1"/>
      <protection hidden="1"/>
    </xf>
    <xf numFmtId="0" fontId="27" fillId="17" borderId="11" xfId="0" applyFont="1" applyFill="1" applyBorder="1" applyAlignment="1" applyProtection="1">
      <alignment horizontal="center" vertical="center" wrapText="1"/>
      <protection hidden="1"/>
    </xf>
    <xf numFmtId="0" fontId="27" fillId="17" borderId="12" xfId="0" applyFont="1" applyFill="1" applyBorder="1" applyAlignment="1" applyProtection="1">
      <alignment horizontal="center" vertical="center" wrapText="1"/>
      <protection hidden="1"/>
    </xf>
    <xf numFmtId="0" fontId="27" fillId="17" borderId="13" xfId="0" applyFont="1" applyFill="1" applyBorder="1" applyAlignment="1" applyProtection="1">
      <alignment horizontal="center" vertical="center" wrapText="1"/>
      <protection hidden="1"/>
    </xf>
    <xf numFmtId="166" fontId="27" fillId="17" borderId="11" xfId="0" applyNumberFormat="1" applyFont="1" applyFill="1" applyBorder="1" applyAlignment="1" applyProtection="1">
      <alignment horizontal="center" vertical="center" wrapText="1"/>
      <protection hidden="1"/>
    </xf>
    <xf numFmtId="166" fontId="27" fillId="17" borderId="12" xfId="0" applyNumberFormat="1" applyFont="1" applyFill="1" applyBorder="1" applyAlignment="1" applyProtection="1">
      <alignment horizontal="center" vertical="center" wrapText="1"/>
      <protection hidden="1"/>
    </xf>
    <xf numFmtId="166" fontId="27" fillId="17" borderId="13" xfId="0" applyNumberFormat="1" applyFont="1" applyFill="1" applyBorder="1" applyAlignment="1" applyProtection="1">
      <alignment horizontal="center" vertical="center" wrapText="1"/>
      <protection hidden="1"/>
    </xf>
  </cellXfs>
  <cellStyles count="43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10" xfId="19"/>
    <cellStyle name="Обычный 2 11" xfId="20"/>
    <cellStyle name="Обычный 2 12" xfId="21"/>
    <cellStyle name="Обычный 2 13" xfId="22"/>
    <cellStyle name="Обычный 2 2" xfId="23"/>
    <cellStyle name="Обычный 2 2 2" xfId="24"/>
    <cellStyle name="Обычный 2 3" xfId="25"/>
    <cellStyle name="Обычный 2 4" xfId="26"/>
    <cellStyle name="Обычный 2 5" xfId="27"/>
    <cellStyle name="Обычный 2 6" xfId="28"/>
    <cellStyle name="Обычный 2 7" xfId="29"/>
    <cellStyle name="Обычный 2 8" xfId="30"/>
    <cellStyle name="Обычный 2 9" xfId="31"/>
    <cellStyle name="Обычный 3" xfId="32"/>
    <cellStyle name="Обычный 4" xfId="33"/>
    <cellStyle name="Плохой" xfId="34" builtinId="27" customBuiltin="1"/>
    <cellStyle name="Пояснение" xfId="35" builtinId="53" customBuiltin="1"/>
    <cellStyle name="Примечание" xfId="36" builtinId="10" customBuiltin="1"/>
    <cellStyle name="Связанная ячейка" xfId="37" builtinId="24" customBuiltin="1"/>
    <cellStyle name="Стиль 1" xfId="38"/>
    <cellStyle name="Текст предупреждения" xfId="39" builtinId="11" customBuiltin="1"/>
    <cellStyle name="Финансовый 2" xfId="40"/>
    <cellStyle name="Финансовый 3" xfId="4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81"/>
  <sheetViews>
    <sheetView tabSelected="1" view="pageBreakPreview" zoomScale="75" zoomScaleNormal="75" zoomScaleSheetLayoutView="75" workbookViewId="0">
      <selection activeCell="Q1" sqref="Q1"/>
    </sheetView>
  </sheetViews>
  <sheetFormatPr defaultColWidth="9.140625" defaultRowHeight="15.75" x14ac:dyDescent="0.2"/>
  <cols>
    <col min="1" max="1" width="6.7109375" style="8" customWidth="1"/>
    <col min="2" max="2" width="41.140625" style="9" customWidth="1"/>
    <col min="3" max="3" width="19.85546875" style="9" customWidth="1"/>
    <col min="4" max="4" width="14.85546875" style="10" customWidth="1"/>
    <col min="5" max="5" width="12.7109375" style="11" customWidth="1"/>
    <col min="6" max="7" width="16" style="11" customWidth="1"/>
    <col min="8" max="8" width="13.85546875" style="10" customWidth="1"/>
    <col min="9" max="9" width="12.140625" style="11" customWidth="1"/>
    <col min="10" max="10" width="16" style="11" customWidth="1"/>
    <col min="11" max="11" width="14.7109375" style="11" customWidth="1"/>
    <col min="12" max="12" width="14.28515625" style="12" customWidth="1"/>
    <col min="13" max="13" width="11.28515625" style="13" customWidth="1"/>
    <col min="14" max="14" width="16.140625" style="13" customWidth="1"/>
    <col min="15" max="15" width="15.28515625" style="13" customWidth="1"/>
    <col min="16" max="16" width="44.140625" style="24" customWidth="1"/>
    <col min="17" max="16384" width="9.140625" style="3"/>
  </cols>
  <sheetData>
    <row r="1" spans="1:67" ht="25.5" x14ac:dyDescent="0.2">
      <c r="P1" s="14" t="s">
        <v>51</v>
      </c>
    </row>
    <row r="2" spans="1:67" s="27" customFormat="1" ht="20.25" x14ac:dyDescent="0.2">
      <c r="A2" s="60" t="s">
        <v>50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67" s="27" customFormat="1" ht="20.25" x14ac:dyDescent="0.2">
      <c r="A3" s="60" t="s">
        <v>30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1:67" s="1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67" s="1" customFormat="1" x14ac:dyDescent="0.2">
      <c r="A5" s="16"/>
      <c r="B5" s="17"/>
      <c r="C5" s="16"/>
      <c r="D5" s="16"/>
      <c r="E5" s="16"/>
      <c r="F5" s="16"/>
      <c r="G5" s="16"/>
      <c r="H5" s="16"/>
      <c r="I5" s="16"/>
      <c r="J5" s="16"/>
      <c r="K5" s="16"/>
      <c r="L5" s="25"/>
      <c r="M5" s="16"/>
      <c r="N5" s="16"/>
      <c r="O5" s="16"/>
      <c r="P5" s="18" t="s">
        <v>22</v>
      </c>
    </row>
    <row r="6" spans="1:67" s="2" customFormat="1" ht="48" customHeight="1" x14ac:dyDescent="0.2">
      <c r="A6" s="61" t="s">
        <v>0</v>
      </c>
      <c r="B6" s="64" t="s">
        <v>1</v>
      </c>
      <c r="C6" s="65" t="s">
        <v>20</v>
      </c>
      <c r="D6" s="68" t="s">
        <v>46</v>
      </c>
      <c r="E6" s="52" t="s">
        <v>2</v>
      </c>
      <c r="F6" s="52"/>
      <c r="G6" s="52"/>
      <c r="H6" s="52" t="s">
        <v>27</v>
      </c>
      <c r="I6" s="52" t="s">
        <v>2</v>
      </c>
      <c r="J6" s="52"/>
      <c r="K6" s="52"/>
      <c r="L6" s="59" t="s">
        <v>25</v>
      </c>
      <c r="M6" s="59" t="s">
        <v>2</v>
      </c>
      <c r="N6" s="59"/>
      <c r="O6" s="59"/>
      <c r="P6" s="26" t="s">
        <v>3</v>
      </c>
    </row>
    <row r="7" spans="1:67" ht="24" customHeight="1" x14ac:dyDescent="0.2">
      <c r="A7" s="62"/>
      <c r="B7" s="64"/>
      <c r="C7" s="66"/>
      <c r="D7" s="69"/>
      <c r="E7" s="52" t="s">
        <v>4</v>
      </c>
      <c r="F7" s="52" t="s">
        <v>5</v>
      </c>
      <c r="G7" s="52" t="s">
        <v>36</v>
      </c>
      <c r="H7" s="52"/>
      <c r="I7" s="52" t="s">
        <v>4</v>
      </c>
      <c r="J7" s="52" t="s">
        <v>5</v>
      </c>
      <c r="K7" s="52" t="s">
        <v>36</v>
      </c>
      <c r="L7" s="59"/>
      <c r="M7" s="59" t="s">
        <v>4</v>
      </c>
      <c r="N7" s="59" t="s">
        <v>5</v>
      </c>
      <c r="O7" s="52" t="s">
        <v>36</v>
      </c>
      <c r="P7" s="26" t="s">
        <v>17</v>
      </c>
    </row>
    <row r="8" spans="1:67" ht="52.5" customHeight="1" x14ac:dyDescent="0.2">
      <c r="A8" s="62"/>
      <c r="B8" s="64"/>
      <c r="C8" s="66"/>
      <c r="D8" s="69"/>
      <c r="E8" s="52"/>
      <c r="F8" s="52"/>
      <c r="G8" s="52"/>
      <c r="H8" s="52"/>
      <c r="I8" s="52"/>
      <c r="J8" s="52"/>
      <c r="K8" s="52"/>
      <c r="L8" s="59"/>
      <c r="M8" s="59"/>
      <c r="N8" s="59"/>
      <c r="O8" s="52"/>
      <c r="P8" s="26" t="s">
        <v>18</v>
      </c>
    </row>
    <row r="9" spans="1:67" ht="65.25" customHeight="1" x14ac:dyDescent="0.2">
      <c r="A9" s="63"/>
      <c r="B9" s="64"/>
      <c r="C9" s="67"/>
      <c r="D9" s="70"/>
      <c r="E9" s="52"/>
      <c r="F9" s="52"/>
      <c r="G9" s="52"/>
      <c r="H9" s="52"/>
      <c r="I9" s="52"/>
      <c r="J9" s="52"/>
      <c r="K9" s="52"/>
      <c r="L9" s="59"/>
      <c r="M9" s="59"/>
      <c r="N9" s="59"/>
      <c r="O9" s="52"/>
      <c r="P9" s="26" t="s">
        <v>37</v>
      </c>
    </row>
    <row r="10" spans="1:67" s="4" customFormat="1" ht="16.5" x14ac:dyDescent="0.2">
      <c r="A10" s="19" t="s">
        <v>6</v>
      </c>
      <c r="B10" s="19" t="s">
        <v>7</v>
      </c>
      <c r="C10" s="19" t="s">
        <v>8</v>
      </c>
      <c r="D10" s="19" t="s">
        <v>9</v>
      </c>
      <c r="E10" s="19" t="s">
        <v>10</v>
      </c>
      <c r="F10" s="19" t="s">
        <v>11</v>
      </c>
      <c r="G10" s="19" t="s">
        <v>12</v>
      </c>
      <c r="H10" s="19" t="s">
        <v>13</v>
      </c>
      <c r="I10" s="19" t="s">
        <v>15</v>
      </c>
      <c r="J10" s="19" t="s">
        <v>14</v>
      </c>
      <c r="K10" s="19" t="s">
        <v>16</v>
      </c>
      <c r="L10" s="19">
        <v>12</v>
      </c>
      <c r="M10" s="19">
        <v>13</v>
      </c>
      <c r="N10" s="19">
        <v>14</v>
      </c>
      <c r="O10" s="19">
        <v>15</v>
      </c>
      <c r="P10" s="19" t="s">
        <v>21</v>
      </c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</row>
    <row r="11" spans="1:67" s="5" customFormat="1" ht="25.5" customHeight="1" x14ac:dyDescent="0.2">
      <c r="A11" s="28"/>
      <c r="B11" s="29" t="s">
        <v>23</v>
      </c>
      <c r="C11" s="30"/>
      <c r="D11" s="45">
        <f>E11+F11+G11</f>
        <v>55122.799999999996</v>
      </c>
      <c r="E11" s="45">
        <f>E12+E19</f>
        <v>51493.799999999996</v>
      </c>
      <c r="F11" s="45">
        <f>F12+F19</f>
        <v>3629</v>
      </c>
      <c r="G11" s="45">
        <f t="shared" ref="G11" si="0">G12</f>
        <v>0</v>
      </c>
      <c r="H11" s="45">
        <f>I11+J11+K11</f>
        <v>53827.7</v>
      </c>
      <c r="I11" s="45">
        <f>I12+I19</f>
        <v>50198.7</v>
      </c>
      <c r="J11" s="45">
        <f>J12+J19</f>
        <v>3629</v>
      </c>
      <c r="K11" s="45">
        <f t="shared" ref="K11" si="1">K12</f>
        <v>0</v>
      </c>
      <c r="L11" s="45">
        <f>M11+N11+O11</f>
        <v>-1295.0999999999985</v>
      </c>
      <c r="M11" s="45">
        <f>I11-E11</f>
        <v>-1295.0999999999985</v>
      </c>
      <c r="N11" s="45">
        <f>J11-F11</f>
        <v>0</v>
      </c>
      <c r="O11" s="45">
        <f t="shared" ref="O11" si="2">K11-G11</f>
        <v>0</v>
      </c>
      <c r="P11" s="39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1:67" s="6" customFormat="1" ht="72" customHeight="1" x14ac:dyDescent="0.2">
      <c r="A12" s="28" t="s">
        <v>6</v>
      </c>
      <c r="B12" s="51" t="s">
        <v>33</v>
      </c>
      <c r="C12" s="51"/>
      <c r="D12" s="46">
        <f>SUM(E12:G12)</f>
        <v>46445.299999999996</v>
      </c>
      <c r="E12" s="46">
        <f>E13+E18</f>
        <v>46445.299999999996</v>
      </c>
      <c r="F12" s="46">
        <f t="shared" ref="F12:G12" si="3">F13+F18</f>
        <v>0</v>
      </c>
      <c r="G12" s="46">
        <f t="shared" si="3"/>
        <v>0</v>
      </c>
      <c r="H12" s="46">
        <f>H13+H18</f>
        <v>45150.2</v>
      </c>
      <c r="I12" s="46">
        <f t="shared" ref="I12:K12" si="4">I13+I18</f>
        <v>45150.2</v>
      </c>
      <c r="J12" s="46">
        <f t="shared" si="4"/>
        <v>0</v>
      </c>
      <c r="K12" s="46">
        <f t="shared" si="4"/>
        <v>0</v>
      </c>
      <c r="L12" s="46">
        <f>SUM(M12:O12)</f>
        <v>-1295.0999999999963</v>
      </c>
      <c r="M12" s="46">
        <f>M13</f>
        <v>-1295.0999999999963</v>
      </c>
      <c r="N12" s="46">
        <f>N13</f>
        <v>0</v>
      </c>
      <c r="O12" s="46">
        <f>O13</f>
        <v>0</v>
      </c>
      <c r="P12" s="39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1:67" s="6" customFormat="1" ht="87" customHeight="1" x14ac:dyDescent="0.2">
      <c r="A13" s="31" t="s">
        <v>28</v>
      </c>
      <c r="B13" s="37" t="s">
        <v>34</v>
      </c>
      <c r="C13" s="37"/>
      <c r="D13" s="38">
        <f t="shared" ref="D13:O13" si="5">D14+D15+D16+D17</f>
        <v>44675.299999999996</v>
      </c>
      <c r="E13" s="38">
        <f>E14+E15+E16+E17</f>
        <v>44675.299999999996</v>
      </c>
      <c r="F13" s="38">
        <f t="shared" si="5"/>
        <v>0</v>
      </c>
      <c r="G13" s="38">
        <f t="shared" si="5"/>
        <v>0</v>
      </c>
      <c r="H13" s="38">
        <f t="shared" si="5"/>
        <v>43380.2</v>
      </c>
      <c r="I13" s="38">
        <f t="shared" si="5"/>
        <v>43380.2</v>
      </c>
      <c r="J13" s="38">
        <f t="shared" si="5"/>
        <v>0</v>
      </c>
      <c r="K13" s="38">
        <f t="shared" si="5"/>
        <v>0</v>
      </c>
      <c r="L13" s="38">
        <f t="shared" si="5"/>
        <v>-1295.0999999999963</v>
      </c>
      <c r="M13" s="38">
        <f>M14+M15+M16+M17</f>
        <v>-1295.0999999999963</v>
      </c>
      <c r="N13" s="38">
        <f t="shared" si="5"/>
        <v>0</v>
      </c>
      <c r="O13" s="38">
        <f t="shared" si="5"/>
        <v>0</v>
      </c>
      <c r="P13" s="39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</row>
    <row r="14" spans="1:67" ht="74.25" customHeight="1" x14ac:dyDescent="0.2">
      <c r="A14" s="32" t="s">
        <v>29</v>
      </c>
      <c r="B14" s="33" t="s">
        <v>26</v>
      </c>
      <c r="C14" s="53" t="s">
        <v>24</v>
      </c>
      <c r="D14" s="35">
        <f t="shared" ref="D14:D21" si="6">E14+F14+G14</f>
        <v>115</v>
      </c>
      <c r="E14" s="35">
        <v>115</v>
      </c>
      <c r="F14" s="36">
        <v>0</v>
      </c>
      <c r="G14" s="36">
        <v>0</v>
      </c>
      <c r="H14" s="36">
        <f t="shared" ref="H14:H21" si="7">I14+J14+K14</f>
        <v>114.6</v>
      </c>
      <c r="I14" s="36">
        <v>114.6</v>
      </c>
      <c r="J14" s="36">
        <v>0</v>
      </c>
      <c r="K14" s="36">
        <v>0</v>
      </c>
      <c r="L14" s="36">
        <f t="shared" ref="L14:L18" si="8">H14-D14</f>
        <v>-0.40000000000000568</v>
      </c>
      <c r="M14" s="36">
        <f>I14-E14</f>
        <v>-0.40000000000000568</v>
      </c>
      <c r="N14" s="36">
        <f t="shared" ref="N14:O14" si="9">J14-F14</f>
        <v>0</v>
      </c>
      <c r="O14" s="36">
        <f t="shared" si="9"/>
        <v>0</v>
      </c>
      <c r="P14" s="34" t="s">
        <v>45</v>
      </c>
    </row>
    <row r="15" spans="1:67" ht="49.5" x14ac:dyDescent="0.2">
      <c r="A15" s="32" t="s">
        <v>43</v>
      </c>
      <c r="B15" s="33" t="s">
        <v>19</v>
      </c>
      <c r="C15" s="54"/>
      <c r="D15" s="35">
        <f t="shared" si="6"/>
        <v>22169.3</v>
      </c>
      <c r="E15" s="35">
        <v>22169.3</v>
      </c>
      <c r="F15" s="36">
        <v>0</v>
      </c>
      <c r="G15" s="36">
        <v>0</v>
      </c>
      <c r="H15" s="36">
        <f>I15+J15+K15</f>
        <v>21270.400000000001</v>
      </c>
      <c r="I15" s="36">
        <v>21270.400000000001</v>
      </c>
      <c r="J15" s="36">
        <v>0</v>
      </c>
      <c r="K15" s="36">
        <v>0</v>
      </c>
      <c r="L15" s="36">
        <f t="shared" si="8"/>
        <v>-898.89999999999782</v>
      </c>
      <c r="M15" s="36">
        <f t="shared" ref="M15" si="10">I15-E15</f>
        <v>-898.89999999999782</v>
      </c>
      <c r="N15" s="36">
        <f t="shared" ref="N15" si="11">J15-F15</f>
        <v>0</v>
      </c>
      <c r="O15" s="36">
        <f t="shared" ref="O15" si="12">K15-G15</f>
        <v>0</v>
      </c>
      <c r="P15" s="56" t="s">
        <v>49</v>
      </c>
    </row>
    <row r="16" spans="1:67" ht="82.5" x14ac:dyDescent="0.2">
      <c r="A16" s="32" t="s">
        <v>31</v>
      </c>
      <c r="B16" s="33" t="s">
        <v>35</v>
      </c>
      <c r="C16" s="54"/>
      <c r="D16" s="35">
        <f t="shared" si="6"/>
        <v>15683.3</v>
      </c>
      <c r="E16" s="35">
        <v>15683.3</v>
      </c>
      <c r="F16" s="36">
        <v>0</v>
      </c>
      <c r="G16" s="36">
        <v>0</v>
      </c>
      <c r="H16" s="36">
        <f t="shared" si="7"/>
        <v>15391.1</v>
      </c>
      <c r="I16" s="36">
        <v>15391.1</v>
      </c>
      <c r="J16" s="36">
        <v>0</v>
      </c>
      <c r="K16" s="36">
        <v>0</v>
      </c>
      <c r="L16" s="36">
        <f t="shared" si="8"/>
        <v>-292.19999999999891</v>
      </c>
      <c r="M16" s="36">
        <f>I16-E16</f>
        <v>-292.19999999999891</v>
      </c>
      <c r="N16" s="36">
        <f>J16-F16</f>
        <v>0</v>
      </c>
      <c r="O16" s="36">
        <f t="shared" ref="O16" si="13">K16-G16</f>
        <v>0</v>
      </c>
      <c r="P16" s="57"/>
    </row>
    <row r="17" spans="1:67" ht="82.15" customHeight="1" x14ac:dyDescent="0.2">
      <c r="A17" s="32" t="s">
        <v>32</v>
      </c>
      <c r="B17" s="33" t="s">
        <v>44</v>
      </c>
      <c r="C17" s="54"/>
      <c r="D17" s="35">
        <f t="shared" si="6"/>
        <v>6707.7</v>
      </c>
      <c r="E17" s="35">
        <v>6707.7</v>
      </c>
      <c r="F17" s="36">
        <v>0</v>
      </c>
      <c r="G17" s="36">
        <v>0</v>
      </c>
      <c r="H17" s="36">
        <f t="shared" si="7"/>
        <v>6604.1</v>
      </c>
      <c r="I17" s="36">
        <v>6604.1</v>
      </c>
      <c r="J17" s="36">
        <v>0</v>
      </c>
      <c r="K17" s="36">
        <v>0</v>
      </c>
      <c r="L17" s="36">
        <f t="shared" si="8"/>
        <v>-103.59999999999945</v>
      </c>
      <c r="M17" s="36">
        <f t="shared" ref="M17:M18" si="14">I17-E17</f>
        <v>-103.59999999999945</v>
      </c>
      <c r="N17" s="36">
        <f t="shared" ref="N17:N18" si="15">J17-F17</f>
        <v>0</v>
      </c>
      <c r="O17" s="36">
        <f t="shared" ref="O17" si="16">K17-G17</f>
        <v>0</v>
      </c>
      <c r="P17" s="58"/>
    </row>
    <row r="18" spans="1:67" ht="82.5" x14ac:dyDescent="0.2">
      <c r="A18" s="31" t="s">
        <v>47</v>
      </c>
      <c r="B18" s="40" t="s">
        <v>48</v>
      </c>
      <c r="C18" s="55"/>
      <c r="D18" s="38">
        <f t="shared" si="6"/>
        <v>1770</v>
      </c>
      <c r="E18" s="38">
        <v>1770</v>
      </c>
      <c r="F18" s="41">
        <v>0</v>
      </c>
      <c r="G18" s="41">
        <v>0</v>
      </c>
      <c r="H18" s="41">
        <f t="shared" si="7"/>
        <v>1770</v>
      </c>
      <c r="I18" s="41">
        <v>1770</v>
      </c>
      <c r="J18" s="41">
        <v>0</v>
      </c>
      <c r="K18" s="41">
        <v>0</v>
      </c>
      <c r="L18" s="41">
        <f t="shared" si="8"/>
        <v>0</v>
      </c>
      <c r="M18" s="41">
        <f t="shared" si="14"/>
        <v>0</v>
      </c>
      <c r="N18" s="41">
        <f t="shared" si="15"/>
        <v>0</v>
      </c>
      <c r="O18" s="41">
        <f>K18-G18</f>
        <v>0</v>
      </c>
      <c r="P18" s="42"/>
    </row>
    <row r="19" spans="1:67" s="7" customFormat="1" ht="38.25" customHeight="1" x14ac:dyDescent="0.2">
      <c r="A19" s="28" t="s">
        <v>7</v>
      </c>
      <c r="B19" s="47" t="s">
        <v>38</v>
      </c>
      <c r="C19" s="48"/>
      <c r="D19" s="46">
        <f t="shared" si="6"/>
        <v>8677.5</v>
      </c>
      <c r="E19" s="46">
        <f>E20+E21+E22</f>
        <v>5048.5</v>
      </c>
      <c r="F19" s="46">
        <f>F20+F21+F22</f>
        <v>3629</v>
      </c>
      <c r="G19" s="46">
        <f>G20+G21+G22</f>
        <v>0</v>
      </c>
      <c r="H19" s="46">
        <f t="shared" si="7"/>
        <v>8677.5</v>
      </c>
      <c r="I19" s="46">
        <f>I20+I21+I22</f>
        <v>5048.5</v>
      </c>
      <c r="J19" s="46">
        <f>J20+J21+J22</f>
        <v>3629</v>
      </c>
      <c r="K19" s="46">
        <f>K20+K21+K22</f>
        <v>0</v>
      </c>
      <c r="L19" s="46">
        <f>SUM(M19:O19)</f>
        <v>0</v>
      </c>
      <c r="M19" s="46">
        <f>M20+M21+M22</f>
        <v>0</v>
      </c>
      <c r="N19" s="46">
        <f>N20+N21+N22</f>
        <v>0</v>
      </c>
      <c r="O19" s="46">
        <f>O20+O21+O22</f>
        <v>0</v>
      </c>
      <c r="P19" s="39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</row>
    <row r="20" spans="1:67" ht="48.75" customHeight="1" x14ac:dyDescent="0.2">
      <c r="A20" s="31" t="s">
        <v>40</v>
      </c>
      <c r="B20" s="43" t="s">
        <v>39</v>
      </c>
      <c r="C20" s="49" t="s">
        <v>24</v>
      </c>
      <c r="D20" s="38">
        <f t="shared" si="6"/>
        <v>330.8</v>
      </c>
      <c r="E20" s="38">
        <v>33.1</v>
      </c>
      <c r="F20" s="38">
        <v>297.7</v>
      </c>
      <c r="G20" s="41">
        <v>0</v>
      </c>
      <c r="H20" s="38">
        <f t="shared" si="7"/>
        <v>330.8</v>
      </c>
      <c r="I20" s="38">
        <v>33.1</v>
      </c>
      <c r="J20" s="38">
        <v>297.7</v>
      </c>
      <c r="K20" s="41">
        <v>0</v>
      </c>
      <c r="L20" s="38">
        <f t="shared" ref="L20:O21" si="17">H20-D20</f>
        <v>0</v>
      </c>
      <c r="M20" s="38">
        <f>I20-E20</f>
        <v>0</v>
      </c>
      <c r="N20" s="38">
        <f t="shared" si="17"/>
        <v>0</v>
      </c>
      <c r="O20" s="38">
        <f t="shared" si="17"/>
        <v>0</v>
      </c>
      <c r="P20" s="44"/>
    </row>
    <row r="21" spans="1:67" ht="52.5" customHeight="1" x14ac:dyDescent="0.2">
      <c r="A21" s="31" t="s">
        <v>42</v>
      </c>
      <c r="B21" s="43" t="s">
        <v>41</v>
      </c>
      <c r="C21" s="50"/>
      <c r="D21" s="38">
        <f t="shared" si="6"/>
        <v>8346.7000000000007</v>
      </c>
      <c r="E21" s="38">
        <v>5015.3999999999996</v>
      </c>
      <c r="F21" s="38">
        <v>3331.3</v>
      </c>
      <c r="G21" s="41">
        <v>0</v>
      </c>
      <c r="H21" s="38">
        <f t="shared" si="7"/>
        <v>8346.7000000000007</v>
      </c>
      <c r="I21" s="38">
        <v>5015.3999999999996</v>
      </c>
      <c r="J21" s="38">
        <v>3331.3</v>
      </c>
      <c r="K21" s="41">
        <v>0</v>
      </c>
      <c r="L21" s="38">
        <f t="shared" si="17"/>
        <v>0</v>
      </c>
      <c r="M21" s="38">
        <f t="shared" si="17"/>
        <v>0</v>
      </c>
      <c r="N21" s="38">
        <f t="shared" si="17"/>
        <v>0</v>
      </c>
      <c r="O21" s="38">
        <f t="shared" si="17"/>
        <v>0</v>
      </c>
      <c r="P21" s="44"/>
    </row>
    <row r="22" spans="1:67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 spans="1:67" x14ac:dyDescent="0.2">
      <c r="D23" s="20"/>
      <c r="E23" s="21"/>
      <c r="F23" s="21"/>
      <c r="G23" s="21"/>
      <c r="H23" s="20"/>
      <c r="I23" s="21"/>
      <c r="J23" s="21"/>
      <c r="K23" s="21"/>
      <c r="L23" s="22"/>
      <c r="M23" s="23"/>
      <c r="N23" s="23"/>
      <c r="O23" s="23"/>
    </row>
    <row r="24" spans="1:67" x14ac:dyDescent="0.2">
      <c r="D24" s="20"/>
      <c r="E24" s="21"/>
      <c r="F24" s="21"/>
      <c r="G24" s="21"/>
      <c r="H24" s="20"/>
      <c r="I24" s="21"/>
      <c r="J24" s="21"/>
      <c r="K24" s="21"/>
      <c r="L24" s="22"/>
      <c r="M24" s="23"/>
      <c r="N24" s="23"/>
      <c r="O24" s="23"/>
    </row>
    <row r="25" spans="1:67" x14ac:dyDescent="0.2">
      <c r="D25" s="20"/>
      <c r="E25" s="21"/>
      <c r="F25" s="21"/>
      <c r="G25" s="21"/>
      <c r="H25" s="20"/>
      <c r="I25" s="21"/>
      <c r="J25" s="21"/>
      <c r="K25" s="21"/>
      <c r="L25" s="22"/>
      <c r="M25" s="23"/>
      <c r="N25" s="23"/>
      <c r="O25" s="23"/>
    </row>
    <row r="26" spans="1:67" x14ac:dyDescent="0.2">
      <c r="D26" s="20"/>
      <c r="E26" s="21"/>
      <c r="F26" s="21"/>
      <c r="G26" s="21"/>
      <c r="H26" s="20"/>
      <c r="I26" s="21"/>
      <c r="J26" s="21"/>
      <c r="K26" s="21"/>
      <c r="L26" s="22"/>
      <c r="M26" s="23"/>
      <c r="N26" s="23"/>
      <c r="O26" s="23"/>
    </row>
    <row r="27" spans="1:67" x14ac:dyDescent="0.2">
      <c r="D27" s="20"/>
      <c r="E27" s="21"/>
      <c r="F27" s="21"/>
      <c r="G27" s="21"/>
      <c r="H27" s="20"/>
      <c r="I27" s="21"/>
      <c r="J27" s="21"/>
      <c r="K27" s="21"/>
      <c r="L27" s="22"/>
      <c r="M27" s="23"/>
      <c r="N27" s="23"/>
      <c r="O27" s="23"/>
    </row>
    <row r="28" spans="1:67" x14ac:dyDescent="0.2">
      <c r="D28" s="20"/>
      <c r="E28" s="21"/>
      <c r="F28" s="21"/>
      <c r="G28" s="21"/>
      <c r="H28" s="20"/>
      <c r="I28" s="21"/>
      <c r="J28" s="21"/>
      <c r="K28" s="21"/>
      <c r="L28" s="22"/>
      <c r="M28" s="23"/>
      <c r="N28" s="23"/>
      <c r="O28" s="23"/>
    </row>
    <row r="29" spans="1:67" x14ac:dyDescent="0.2">
      <c r="D29" s="20"/>
      <c r="E29" s="21"/>
      <c r="F29" s="21"/>
      <c r="G29" s="21"/>
      <c r="H29" s="20"/>
      <c r="I29" s="21"/>
      <c r="J29" s="21"/>
      <c r="K29" s="21"/>
      <c r="L29" s="22"/>
      <c r="M29" s="23"/>
      <c r="N29" s="23"/>
      <c r="O29" s="23"/>
    </row>
    <row r="30" spans="1:67" x14ac:dyDescent="0.2">
      <c r="D30" s="20"/>
      <c r="E30" s="21"/>
      <c r="F30" s="21"/>
      <c r="G30" s="21"/>
      <c r="H30" s="20"/>
      <c r="I30" s="21"/>
      <c r="J30" s="21"/>
      <c r="K30" s="21"/>
      <c r="L30" s="22"/>
      <c r="M30" s="23"/>
      <c r="N30" s="23"/>
      <c r="O30" s="23"/>
    </row>
    <row r="31" spans="1:67" x14ac:dyDescent="0.2">
      <c r="D31" s="20"/>
      <c r="E31" s="21"/>
      <c r="F31" s="21"/>
      <c r="G31" s="21"/>
      <c r="H31" s="20"/>
      <c r="I31" s="21"/>
      <c r="J31" s="21"/>
      <c r="K31" s="21"/>
      <c r="L31" s="22"/>
      <c r="M31" s="23"/>
      <c r="N31" s="23"/>
      <c r="O31" s="23"/>
    </row>
    <row r="32" spans="1:67" x14ac:dyDescent="0.2">
      <c r="D32" s="20"/>
      <c r="E32" s="21"/>
      <c r="F32" s="21"/>
      <c r="G32" s="21"/>
      <c r="H32" s="20"/>
      <c r="I32" s="21"/>
      <c r="J32" s="21"/>
      <c r="K32" s="21"/>
      <c r="L32" s="22"/>
      <c r="M32" s="23"/>
      <c r="N32" s="23"/>
      <c r="O32" s="23"/>
    </row>
    <row r="33" spans="4:15" x14ac:dyDescent="0.2">
      <c r="D33" s="20"/>
      <c r="E33" s="21"/>
      <c r="F33" s="21"/>
      <c r="G33" s="21"/>
      <c r="H33" s="20"/>
      <c r="I33" s="21"/>
      <c r="J33" s="21"/>
      <c r="K33" s="21"/>
      <c r="L33" s="22"/>
      <c r="M33" s="23"/>
      <c r="N33" s="23"/>
      <c r="O33" s="23"/>
    </row>
    <row r="34" spans="4:15" x14ac:dyDescent="0.2">
      <c r="D34" s="20"/>
      <c r="E34" s="21"/>
      <c r="F34" s="21"/>
      <c r="G34" s="21"/>
      <c r="H34" s="20"/>
      <c r="I34" s="21"/>
      <c r="J34" s="21"/>
      <c r="K34" s="21"/>
      <c r="L34" s="22"/>
      <c r="M34" s="23"/>
      <c r="N34" s="23"/>
      <c r="O34" s="23"/>
    </row>
    <row r="35" spans="4:15" x14ac:dyDescent="0.2">
      <c r="D35" s="20"/>
      <c r="E35" s="21"/>
      <c r="F35" s="21"/>
      <c r="G35" s="21"/>
      <c r="H35" s="20"/>
      <c r="I35" s="21"/>
      <c r="J35" s="21"/>
      <c r="K35" s="21"/>
      <c r="L35" s="22"/>
      <c r="M35" s="23"/>
      <c r="N35" s="23"/>
      <c r="O35" s="23"/>
    </row>
    <row r="36" spans="4:15" x14ac:dyDescent="0.2">
      <c r="D36" s="20"/>
      <c r="E36" s="21"/>
      <c r="F36" s="21"/>
      <c r="G36" s="21"/>
      <c r="H36" s="20"/>
      <c r="I36" s="21"/>
      <c r="J36" s="21"/>
      <c r="K36" s="21"/>
      <c r="L36" s="22"/>
      <c r="M36" s="23"/>
      <c r="N36" s="23"/>
      <c r="O36" s="23"/>
    </row>
    <row r="37" spans="4:15" x14ac:dyDescent="0.2">
      <c r="D37" s="20"/>
      <c r="E37" s="21"/>
      <c r="F37" s="21"/>
      <c r="G37" s="21"/>
      <c r="H37" s="20"/>
      <c r="I37" s="21"/>
      <c r="J37" s="21"/>
      <c r="K37" s="21"/>
      <c r="L37" s="22"/>
      <c r="M37" s="23"/>
      <c r="N37" s="23"/>
      <c r="O37" s="23"/>
    </row>
    <row r="38" spans="4:15" x14ac:dyDescent="0.2">
      <c r="D38" s="20"/>
      <c r="E38" s="21"/>
      <c r="F38" s="21"/>
      <c r="G38" s="21"/>
      <c r="H38" s="20"/>
      <c r="I38" s="21"/>
      <c r="J38" s="21"/>
      <c r="K38" s="21"/>
      <c r="L38" s="22"/>
      <c r="M38" s="23"/>
      <c r="N38" s="23"/>
      <c r="O38" s="23"/>
    </row>
    <row r="39" spans="4:15" x14ac:dyDescent="0.2">
      <c r="D39" s="20"/>
      <c r="E39" s="21"/>
      <c r="F39" s="21"/>
      <c r="G39" s="21"/>
      <c r="H39" s="20"/>
      <c r="I39" s="21"/>
      <c r="J39" s="21"/>
      <c r="K39" s="21"/>
      <c r="L39" s="22"/>
      <c r="M39" s="23"/>
      <c r="N39" s="23"/>
      <c r="O39" s="23"/>
    </row>
    <row r="40" spans="4:15" x14ac:dyDescent="0.2">
      <c r="D40" s="20"/>
      <c r="E40" s="21"/>
      <c r="F40" s="21"/>
      <c r="G40" s="21"/>
      <c r="H40" s="20"/>
      <c r="I40" s="21"/>
      <c r="J40" s="21"/>
      <c r="K40" s="21"/>
      <c r="L40" s="22"/>
      <c r="M40" s="23"/>
      <c r="N40" s="23"/>
      <c r="O40" s="23"/>
    </row>
    <row r="41" spans="4:15" x14ac:dyDescent="0.2">
      <c r="D41" s="20"/>
      <c r="E41" s="21"/>
      <c r="F41" s="21"/>
      <c r="G41" s="21"/>
      <c r="H41" s="20"/>
      <c r="I41" s="21"/>
      <c r="J41" s="21"/>
      <c r="K41" s="21"/>
      <c r="L41" s="22"/>
      <c r="M41" s="23"/>
      <c r="N41" s="23"/>
      <c r="O41" s="23"/>
    </row>
    <row r="42" spans="4:15" x14ac:dyDescent="0.2">
      <c r="D42" s="20"/>
      <c r="E42" s="21"/>
      <c r="F42" s="21"/>
      <c r="G42" s="21"/>
      <c r="H42" s="20"/>
      <c r="I42" s="21"/>
      <c r="J42" s="21"/>
      <c r="K42" s="21"/>
      <c r="L42" s="22"/>
      <c r="M42" s="23"/>
      <c r="N42" s="23"/>
      <c r="O42" s="23"/>
    </row>
    <row r="43" spans="4:15" x14ac:dyDescent="0.2">
      <c r="D43" s="20"/>
      <c r="E43" s="21"/>
      <c r="F43" s="21"/>
      <c r="G43" s="21"/>
      <c r="H43" s="20"/>
      <c r="I43" s="21"/>
      <c r="J43" s="21"/>
      <c r="K43" s="21"/>
      <c r="L43" s="22"/>
      <c r="M43" s="23"/>
      <c r="N43" s="23"/>
      <c r="O43" s="23"/>
    </row>
    <row r="44" spans="4:15" x14ac:dyDescent="0.2">
      <c r="D44" s="20"/>
      <c r="E44" s="21"/>
      <c r="F44" s="21"/>
      <c r="G44" s="21"/>
      <c r="H44" s="20"/>
      <c r="I44" s="21"/>
      <c r="J44" s="21"/>
      <c r="K44" s="21"/>
      <c r="L44" s="22"/>
      <c r="M44" s="23"/>
      <c r="N44" s="23"/>
      <c r="O44" s="23"/>
    </row>
    <row r="45" spans="4:15" x14ac:dyDescent="0.2">
      <c r="D45" s="20"/>
      <c r="E45" s="21"/>
      <c r="F45" s="21"/>
      <c r="G45" s="21"/>
      <c r="H45" s="20"/>
      <c r="I45" s="21"/>
      <c r="J45" s="21"/>
      <c r="K45" s="21"/>
      <c r="L45" s="22"/>
      <c r="M45" s="23"/>
      <c r="N45" s="23"/>
      <c r="O45" s="23"/>
    </row>
    <row r="46" spans="4:15" x14ac:dyDescent="0.2">
      <c r="D46" s="20"/>
      <c r="E46" s="21"/>
      <c r="F46" s="21"/>
      <c r="G46" s="21"/>
      <c r="H46" s="20"/>
      <c r="I46" s="21"/>
      <c r="J46" s="21"/>
      <c r="K46" s="21"/>
      <c r="L46" s="22"/>
      <c r="M46" s="23"/>
      <c r="N46" s="23"/>
      <c r="O46" s="23"/>
    </row>
    <row r="47" spans="4:15" x14ac:dyDescent="0.2">
      <c r="D47" s="20"/>
      <c r="E47" s="21"/>
      <c r="F47" s="21"/>
      <c r="G47" s="21"/>
      <c r="H47" s="20"/>
      <c r="I47" s="21"/>
      <c r="J47" s="21"/>
      <c r="K47" s="21"/>
      <c r="L47" s="22"/>
      <c r="M47" s="23"/>
      <c r="N47" s="23"/>
      <c r="O47" s="23"/>
    </row>
    <row r="48" spans="4:15" x14ac:dyDescent="0.2">
      <c r="D48" s="20"/>
      <c r="E48" s="21"/>
      <c r="F48" s="21"/>
      <c r="G48" s="21"/>
      <c r="H48" s="20"/>
      <c r="I48" s="21"/>
      <c r="J48" s="21"/>
      <c r="K48" s="21"/>
      <c r="L48" s="22"/>
      <c r="M48" s="23"/>
      <c r="N48" s="23"/>
      <c r="O48" s="23"/>
    </row>
    <row r="49" spans="4:15" x14ac:dyDescent="0.2">
      <c r="D49" s="20"/>
      <c r="E49" s="21"/>
      <c r="F49" s="21"/>
      <c r="G49" s="21"/>
      <c r="H49" s="20"/>
      <c r="I49" s="21"/>
      <c r="J49" s="21"/>
      <c r="K49" s="21"/>
      <c r="L49" s="22"/>
      <c r="M49" s="23"/>
      <c r="N49" s="23"/>
      <c r="O49" s="23"/>
    </row>
    <row r="50" spans="4:15" x14ac:dyDescent="0.2">
      <c r="D50" s="20"/>
      <c r="E50" s="21"/>
      <c r="F50" s="21"/>
      <c r="G50" s="21"/>
      <c r="H50" s="20"/>
      <c r="I50" s="21"/>
      <c r="J50" s="21"/>
      <c r="K50" s="21"/>
      <c r="L50" s="22"/>
      <c r="M50" s="23"/>
      <c r="N50" s="23"/>
      <c r="O50" s="23"/>
    </row>
    <row r="51" spans="4:15" x14ac:dyDescent="0.2">
      <c r="D51" s="20"/>
      <c r="E51" s="21"/>
      <c r="F51" s="21"/>
      <c r="G51" s="21"/>
      <c r="H51" s="20"/>
      <c r="I51" s="21"/>
      <c r="J51" s="21"/>
      <c r="K51" s="21"/>
      <c r="L51" s="22"/>
      <c r="M51" s="23"/>
      <c r="N51" s="23"/>
      <c r="O51" s="23"/>
    </row>
    <row r="52" spans="4:15" x14ac:dyDescent="0.2">
      <c r="D52" s="20"/>
      <c r="E52" s="21"/>
      <c r="F52" s="21"/>
      <c r="G52" s="21"/>
      <c r="H52" s="20"/>
      <c r="I52" s="21"/>
      <c r="J52" s="21"/>
      <c r="K52" s="21"/>
      <c r="L52" s="22"/>
      <c r="M52" s="23"/>
      <c r="N52" s="23"/>
      <c r="O52" s="23"/>
    </row>
    <row r="53" spans="4:15" x14ac:dyDescent="0.2">
      <c r="D53" s="20"/>
      <c r="E53" s="21"/>
      <c r="F53" s="21"/>
      <c r="G53" s="21"/>
      <c r="H53" s="20"/>
      <c r="I53" s="21"/>
      <c r="J53" s="21"/>
      <c r="K53" s="21"/>
      <c r="L53" s="22"/>
      <c r="M53" s="23"/>
      <c r="N53" s="23"/>
      <c r="O53" s="23"/>
    </row>
    <row r="54" spans="4:15" x14ac:dyDescent="0.2">
      <c r="D54" s="20"/>
      <c r="E54" s="21"/>
      <c r="F54" s="21"/>
      <c r="G54" s="21"/>
      <c r="H54" s="20"/>
      <c r="I54" s="21"/>
      <c r="J54" s="21"/>
      <c r="K54" s="21"/>
      <c r="L54" s="22"/>
      <c r="M54" s="23"/>
      <c r="N54" s="23"/>
      <c r="O54" s="23"/>
    </row>
    <row r="55" spans="4:15" x14ac:dyDescent="0.2">
      <c r="D55" s="20"/>
      <c r="E55" s="21"/>
      <c r="F55" s="21"/>
      <c r="G55" s="21"/>
      <c r="H55" s="20"/>
      <c r="I55" s="21"/>
      <c r="J55" s="21"/>
      <c r="K55" s="21"/>
      <c r="L55" s="22"/>
      <c r="M55" s="23"/>
      <c r="N55" s="23"/>
      <c r="O55" s="23"/>
    </row>
    <row r="56" spans="4:15" x14ac:dyDescent="0.2">
      <c r="D56" s="20"/>
      <c r="E56" s="21"/>
      <c r="F56" s="21"/>
      <c r="G56" s="21"/>
      <c r="H56" s="20"/>
      <c r="I56" s="21"/>
      <c r="J56" s="21"/>
      <c r="K56" s="21"/>
      <c r="L56" s="22"/>
      <c r="M56" s="23"/>
      <c r="N56" s="23"/>
      <c r="O56" s="23"/>
    </row>
    <row r="57" spans="4:15" x14ac:dyDescent="0.2">
      <c r="D57" s="20"/>
      <c r="E57" s="21"/>
      <c r="F57" s="21"/>
      <c r="G57" s="21"/>
      <c r="H57" s="20"/>
      <c r="I57" s="21"/>
      <c r="J57" s="21"/>
      <c r="K57" s="21"/>
      <c r="L57" s="22"/>
      <c r="M57" s="23"/>
      <c r="N57" s="23"/>
      <c r="O57" s="23"/>
    </row>
    <row r="58" spans="4:15" x14ac:dyDescent="0.2">
      <c r="D58" s="20"/>
      <c r="E58" s="21"/>
      <c r="F58" s="21"/>
      <c r="G58" s="21"/>
      <c r="H58" s="20"/>
      <c r="I58" s="21"/>
      <c r="J58" s="21"/>
      <c r="K58" s="21"/>
      <c r="L58" s="22"/>
      <c r="M58" s="23"/>
      <c r="N58" s="23"/>
      <c r="O58" s="23"/>
    </row>
    <row r="59" spans="4:15" x14ac:dyDescent="0.2">
      <c r="D59" s="20"/>
      <c r="E59" s="21"/>
      <c r="F59" s="21"/>
      <c r="G59" s="21"/>
      <c r="H59" s="20"/>
      <c r="I59" s="21"/>
      <c r="J59" s="21"/>
      <c r="K59" s="21"/>
      <c r="L59" s="22"/>
      <c r="M59" s="23"/>
      <c r="N59" s="23"/>
      <c r="O59" s="23"/>
    </row>
    <row r="60" spans="4:15" x14ac:dyDescent="0.2">
      <c r="D60" s="20"/>
      <c r="E60" s="21"/>
      <c r="F60" s="21"/>
      <c r="G60" s="21"/>
      <c r="H60" s="20"/>
      <c r="I60" s="21"/>
      <c r="J60" s="21"/>
      <c r="K60" s="21"/>
      <c r="L60" s="22"/>
      <c r="M60" s="23"/>
      <c r="N60" s="23"/>
      <c r="O60" s="23"/>
    </row>
    <row r="61" spans="4:15" x14ac:dyDescent="0.2">
      <c r="D61" s="20"/>
      <c r="E61" s="21"/>
      <c r="F61" s="21"/>
      <c r="G61" s="21"/>
      <c r="H61" s="20"/>
      <c r="I61" s="21"/>
      <c r="J61" s="21"/>
      <c r="K61" s="21"/>
      <c r="L61" s="22"/>
      <c r="M61" s="23"/>
      <c r="N61" s="23"/>
      <c r="O61" s="23"/>
    </row>
    <row r="62" spans="4:15" x14ac:dyDescent="0.2">
      <c r="D62" s="20"/>
      <c r="E62" s="21"/>
      <c r="F62" s="21"/>
      <c r="G62" s="21"/>
      <c r="H62" s="20"/>
      <c r="I62" s="21"/>
      <c r="J62" s="21"/>
      <c r="K62" s="21"/>
      <c r="L62" s="22"/>
      <c r="M62" s="23"/>
      <c r="N62" s="23"/>
      <c r="O62" s="23"/>
    </row>
    <row r="63" spans="4:15" x14ac:dyDescent="0.2">
      <c r="D63" s="20"/>
      <c r="E63" s="21"/>
      <c r="F63" s="21"/>
      <c r="G63" s="21"/>
      <c r="H63" s="20"/>
      <c r="I63" s="21"/>
      <c r="J63" s="21"/>
      <c r="K63" s="21"/>
      <c r="L63" s="22"/>
      <c r="M63" s="23"/>
      <c r="N63" s="23"/>
      <c r="O63" s="23"/>
    </row>
    <row r="64" spans="4:15" x14ac:dyDescent="0.2">
      <c r="D64" s="20"/>
      <c r="E64" s="21"/>
      <c r="F64" s="21"/>
      <c r="G64" s="21"/>
      <c r="H64" s="20"/>
      <c r="I64" s="21"/>
      <c r="J64" s="21"/>
      <c r="K64" s="21"/>
      <c r="L64" s="22"/>
      <c r="M64" s="23"/>
      <c r="N64" s="23"/>
      <c r="O64" s="23"/>
    </row>
    <row r="65" spans="4:15" x14ac:dyDescent="0.2">
      <c r="D65" s="20"/>
      <c r="E65" s="21"/>
      <c r="F65" s="21"/>
      <c r="G65" s="21"/>
      <c r="H65" s="20"/>
      <c r="I65" s="21"/>
      <c r="J65" s="21"/>
      <c r="K65" s="21"/>
      <c r="L65" s="22"/>
      <c r="M65" s="23"/>
      <c r="N65" s="23"/>
      <c r="O65" s="23"/>
    </row>
    <row r="66" spans="4:15" x14ac:dyDescent="0.2">
      <c r="D66" s="20"/>
      <c r="E66" s="21"/>
      <c r="F66" s="21"/>
      <c r="G66" s="21"/>
      <c r="H66" s="20"/>
      <c r="I66" s="21"/>
      <c r="J66" s="21"/>
      <c r="K66" s="21"/>
      <c r="L66" s="22"/>
      <c r="M66" s="23"/>
      <c r="N66" s="23"/>
      <c r="O66" s="23"/>
    </row>
    <row r="67" spans="4:15" x14ac:dyDescent="0.2">
      <c r="D67" s="20"/>
      <c r="E67" s="21"/>
      <c r="F67" s="21"/>
      <c r="G67" s="21"/>
      <c r="H67" s="20"/>
      <c r="I67" s="21"/>
      <c r="J67" s="21"/>
      <c r="K67" s="21"/>
      <c r="L67" s="22"/>
      <c r="M67" s="23"/>
      <c r="N67" s="23"/>
      <c r="O67" s="23"/>
    </row>
    <row r="68" spans="4:15" x14ac:dyDescent="0.2">
      <c r="D68" s="20"/>
      <c r="E68" s="21"/>
      <c r="F68" s="21"/>
      <c r="G68" s="21"/>
      <c r="H68" s="20"/>
      <c r="I68" s="21"/>
      <c r="J68" s="21"/>
      <c r="K68" s="21"/>
      <c r="L68" s="22"/>
      <c r="M68" s="23"/>
      <c r="N68" s="23"/>
      <c r="O68" s="23"/>
    </row>
    <row r="69" spans="4:15" x14ac:dyDescent="0.2">
      <c r="D69" s="20"/>
      <c r="E69" s="21"/>
      <c r="F69" s="21"/>
      <c r="G69" s="21"/>
      <c r="H69" s="20"/>
      <c r="I69" s="21"/>
      <c r="J69" s="21"/>
      <c r="K69" s="21"/>
      <c r="L69" s="22"/>
      <c r="M69" s="23"/>
      <c r="N69" s="23"/>
      <c r="O69" s="23"/>
    </row>
    <row r="70" spans="4:15" x14ac:dyDescent="0.2">
      <c r="D70" s="20"/>
      <c r="E70" s="21"/>
      <c r="F70" s="21"/>
      <c r="G70" s="21"/>
      <c r="H70" s="20"/>
      <c r="I70" s="21"/>
      <c r="J70" s="21"/>
      <c r="K70" s="21"/>
      <c r="L70" s="22"/>
      <c r="M70" s="23"/>
      <c r="N70" s="23"/>
      <c r="O70" s="23"/>
    </row>
    <row r="71" spans="4:15" x14ac:dyDescent="0.2">
      <c r="D71" s="20"/>
      <c r="E71" s="21"/>
      <c r="F71" s="21"/>
      <c r="G71" s="21"/>
      <c r="H71" s="20"/>
      <c r="I71" s="21"/>
      <c r="J71" s="21"/>
      <c r="K71" s="21"/>
      <c r="L71" s="22"/>
      <c r="M71" s="23"/>
      <c r="N71" s="23"/>
      <c r="O71" s="23"/>
    </row>
    <row r="72" spans="4:15" x14ac:dyDescent="0.2">
      <c r="D72" s="20"/>
      <c r="E72" s="21"/>
      <c r="F72" s="21"/>
      <c r="G72" s="21"/>
      <c r="H72" s="20"/>
      <c r="I72" s="21"/>
      <c r="J72" s="21"/>
      <c r="K72" s="21"/>
      <c r="L72" s="22"/>
      <c r="M72" s="23"/>
      <c r="N72" s="23"/>
      <c r="O72" s="23"/>
    </row>
    <row r="73" spans="4:15" x14ac:dyDescent="0.2">
      <c r="D73" s="20"/>
      <c r="E73" s="21"/>
      <c r="F73" s="21"/>
      <c r="G73" s="21"/>
      <c r="H73" s="20"/>
      <c r="I73" s="21"/>
      <c r="J73" s="21"/>
      <c r="K73" s="21"/>
      <c r="L73" s="22"/>
      <c r="M73" s="23"/>
      <c r="N73" s="23"/>
      <c r="O73" s="23"/>
    </row>
    <row r="74" spans="4:15" x14ac:dyDescent="0.2">
      <c r="D74" s="20"/>
      <c r="E74" s="21"/>
      <c r="F74" s="21"/>
      <c r="G74" s="21"/>
      <c r="H74" s="20"/>
      <c r="I74" s="21"/>
      <c r="J74" s="21"/>
      <c r="K74" s="21"/>
      <c r="L74" s="22"/>
      <c r="M74" s="23"/>
      <c r="N74" s="23"/>
      <c r="O74" s="23"/>
    </row>
    <row r="75" spans="4:15" x14ac:dyDescent="0.2">
      <c r="D75" s="20"/>
      <c r="E75" s="21"/>
      <c r="F75" s="21"/>
      <c r="G75" s="21"/>
      <c r="H75" s="20"/>
      <c r="I75" s="21"/>
      <c r="J75" s="21"/>
      <c r="K75" s="21"/>
      <c r="L75" s="22"/>
      <c r="M75" s="23"/>
      <c r="N75" s="23"/>
      <c r="O75" s="23"/>
    </row>
    <row r="76" spans="4:15" x14ac:dyDescent="0.2">
      <c r="D76" s="20"/>
      <c r="E76" s="21"/>
      <c r="F76" s="21"/>
      <c r="G76" s="21"/>
      <c r="H76" s="20"/>
      <c r="I76" s="21"/>
      <c r="J76" s="21"/>
      <c r="K76" s="21"/>
      <c r="L76" s="22"/>
      <c r="M76" s="23"/>
      <c r="N76" s="23"/>
      <c r="O76" s="23"/>
    </row>
    <row r="77" spans="4:15" x14ac:dyDescent="0.2">
      <c r="D77" s="20"/>
      <c r="E77" s="21"/>
      <c r="F77" s="21"/>
      <c r="G77" s="21"/>
      <c r="H77" s="20"/>
      <c r="I77" s="21"/>
      <c r="J77" s="21"/>
      <c r="K77" s="21"/>
      <c r="L77" s="22"/>
      <c r="M77" s="23"/>
      <c r="N77" s="23"/>
      <c r="O77" s="23"/>
    </row>
    <row r="78" spans="4:15" x14ac:dyDescent="0.2">
      <c r="D78" s="20"/>
      <c r="E78" s="21"/>
      <c r="F78" s="21"/>
      <c r="G78" s="21"/>
      <c r="H78" s="20"/>
      <c r="I78" s="21"/>
      <c r="J78" s="21"/>
      <c r="K78" s="21"/>
      <c r="L78" s="22"/>
      <c r="M78" s="23"/>
      <c r="N78" s="23"/>
      <c r="O78" s="23"/>
    </row>
    <row r="79" spans="4:15" x14ac:dyDescent="0.2">
      <c r="D79" s="20"/>
      <c r="E79" s="21"/>
      <c r="F79" s="21"/>
      <c r="G79" s="21"/>
      <c r="H79" s="20"/>
      <c r="I79" s="21"/>
      <c r="J79" s="21"/>
      <c r="K79" s="21"/>
      <c r="L79" s="22"/>
      <c r="M79" s="23"/>
      <c r="N79" s="23"/>
      <c r="O79" s="23"/>
    </row>
    <row r="80" spans="4:15" x14ac:dyDescent="0.2">
      <c r="D80" s="20"/>
      <c r="E80" s="21"/>
      <c r="F80" s="21"/>
      <c r="G80" s="21"/>
      <c r="H80" s="20"/>
      <c r="I80" s="21"/>
      <c r="J80" s="21"/>
      <c r="K80" s="21"/>
      <c r="L80" s="22"/>
      <c r="M80" s="23"/>
      <c r="N80" s="23"/>
      <c r="O80" s="23"/>
    </row>
    <row r="81" spans="4:15" x14ac:dyDescent="0.2">
      <c r="D81" s="20"/>
      <c r="E81" s="21"/>
      <c r="F81" s="21"/>
      <c r="G81" s="21"/>
      <c r="H81" s="20"/>
      <c r="I81" s="21"/>
      <c r="J81" s="21"/>
      <c r="K81" s="21"/>
      <c r="L81" s="22"/>
      <c r="M81" s="23"/>
      <c r="N81" s="23"/>
      <c r="O81" s="23"/>
    </row>
  </sheetData>
  <sheetProtection formatCells="0" formatColumns="0" formatRows="0" insertColumns="0" insertRows="0" insertHyperlinks="0" deleteColumns="0" deleteRows="0" sort="0" autoFilter="0" pivotTables="0"/>
  <mergeCells count="25">
    <mergeCell ref="P15:P17"/>
    <mergeCell ref="N7:N9"/>
    <mergeCell ref="A2:P2"/>
    <mergeCell ref="A6:A9"/>
    <mergeCell ref="B6:B9"/>
    <mergeCell ref="C6:C9"/>
    <mergeCell ref="D6:D9"/>
    <mergeCell ref="A3:P3"/>
    <mergeCell ref="L6:L9"/>
    <mergeCell ref="M7:M9"/>
    <mergeCell ref="M6:O6"/>
    <mergeCell ref="F7:F9"/>
    <mergeCell ref="G7:G9"/>
    <mergeCell ref="O7:O9"/>
    <mergeCell ref="E6:G6"/>
    <mergeCell ref="E7:E9"/>
    <mergeCell ref="B19:C19"/>
    <mergeCell ref="C20:C21"/>
    <mergeCell ref="B12:C12"/>
    <mergeCell ref="I6:K6"/>
    <mergeCell ref="J7:J9"/>
    <mergeCell ref="K7:K9"/>
    <mergeCell ref="I7:I9"/>
    <mergeCell ref="H6:H9"/>
    <mergeCell ref="C14:C18"/>
  </mergeCells>
  <printOptions horizontalCentered="1"/>
  <pageMargins left="0" right="0" top="0.78740157480314965" bottom="0.39370078740157483" header="0" footer="3.1496062992125986"/>
  <pageSetup paperSize="9" scale="5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2022 год</vt:lpstr>
      <vt:lpstr>' 2022 год'!Заголовки_для_печати</vt:lpstr>
      <vt:lpstr>' 2022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Мельченкова Оксана Викторовна</cp:lastModifiedBy>
  <cp:lastPrinted>2023-03-27T10:59:11Z</cp:lastPrinted>
  <dcterms:created xsi:type="dcterms:W3CDTF">2011-04-20T04:40:49Z</dcterms:created>
  <dcterms:modified xsi:type="dcterms:W3CDTF">2023-03-30T05:22:51Z</dcterms:modified>
</cp:coreProperties>
</file>